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<sst xmlns="http://schemas.openxmlformats.org/spreadsheetml/2006/main" count="23" uniqueCount="22">
  <si>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</si>
  <si>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</si>
  <si>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房全民</t>
  </si>
  <si>
    <t>投保单号:</t>
  </si>
  <si>
    <t>ASHJVDS66A26P050042O</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</si>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</sst>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4" borderId="8" applyNumberFormat="0" applyAlignment="0" applyProtection="0">
      <alignment vertical="center"/>
    </xf>
    <xf numFmtId="0" fontId="17" fillId="5" borderId="9" applyNumberFormat="0" applyAlignment="0" applyProtection="0">
      <alignment vertical="center"/>
    </xf>
    <xf numFmtId="0" fontId="18" fillId="5" borderId="8" applyNumberFormat="0" applyAlignment="0" applyProtection="0">
      <alignment vertical="center"/>
    </xf>
    <xf numFmtId="0" fontId="19" fillId="6"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5">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49" fontId="5" fillId="2" borderId="2" xfId="0" applyNumberFormat="1" applyFont="1" applyFill="1" applyBorder="1" applyAlignment="1">
      <alignment horizontal="center" vertical="center" wrapText="1"/>
    </xf>
    <xf numFmtId="176" fontId="5" fillId="2"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xf>
    <xf numFmtId="0" fontId="0" fillId="0" borderId="2" xfId="0" applyFont="1" applyFill="1" applyBorder="1" applyAlignment="1">
      <alignment horizontal="center" vertical="center"/>
    </xf>
    <xf numFmtId="0" fontId="6" fillId="0" borderId="2" xfId="0" applyFont="1" applyFill="1" applyBorder="1" applyAlignment="1">
      <alignment horizontal="center" vertical="center"/>
    </xf>
    <xf numFmtId="0" fontId="0" fillId="0" borderId="2" xfId="0" applyFont="1" applyFill="1" applyBorder="1" applyAlignment="1">
      <alignment horizontal="center" vertical="center"/>
    </xf>
    <xf numFmtId="10" fontId="6" fillId="0" borderId="3" xfId="0" applyNumberFormat="1" applyFont="1" applyFill="1" applyBorder="1" applyAlignment="1">
      <alignment horizontal="center" vertical="center"/>
    </xf>
    <xf numFmtId="0" fontId="6" fillId="0" borderId="2" xfId="0" applyFont="1" applyFill="1" applyBorder="1" applyAlignment="1">
      <alignment horizontal="center" vertical="center"/>
    </xf>
    <xf numFmtId="176" fontId="5" fillId="0" borderId="2" xfId="0" applyNumberFormat="1" applyFont="1" applyFill="1" applyBorder="1" applyAlignment="1">
      <alignment horizontal="center"/>
    </xf>
    <xf numFmtId="0" fontId="6" fillId="0" borderId="2" xfId="0" applyFont="1" applyFill="1" applyBorder="1" applyAlignment="1">
      <alignment horizontal="center"/>
    </xf>
    <xf numFmtId="0" fontId="4" fillId="0" borderId="4" xfId="0" applyFont="1" applyFill="1" applyBorder="1" applyAlignment="1">
      <alignment horizontal="center"/>
    </xf>
    <xf numFmtId="176" fontId="6" fillId="0" borderId="2" xfId="0" applyNumberFormat="1" applyFont="1" applyFill="1" applyBorder="1" applyAlignment="1">
      <alignment horizontal="center" vertical="center"/>
    </xf>
    <xf numFmtId="176" fontId="7" fillId="0" borderId="2" xfId="0" applyNumberFormat="1" applyFont="1" applyFill="1" applyBorder="1" applyAlignment="1">
      <alignment horizontal="center"/>
    </xf>
    <xf numFmtId="0" fontId="7" fillId="0" borderId="2" xfId="0" applyFont="1" applyFill="1" applyBorder="1" applyAlignment="1">
      <alignment horizontal="center"/>
    </xf>
    <xf numFmtId="0" fontId="4" fillId="0" borderId="2" xfId="0" applyFont="1" applyFill="1" applyBorder="1" applyAlignment="1">
      <alignment horizontal="center"/>
    </xf>
    <xf numFmtId="0" fontId="3" fillId="0" borderId="0" xfId="0" applyFont="1" applyFill="1" applyAlignment="1">
      <alignment horizontal="left"/>
    </xf>
    <xf numFmtId="0" fontId="6" fillId="0" borderId="1"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6" fillId="0" borderId="0" xfId="0" applyNumberFormat="1" applyFont="1" applyFill="1" applyBorder="1" applyAlignment="1">
      <alignment horizontal="center" vertical="center"/>
    </xf>
    <xf numFmtId="0" fontId="7"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C13" sqref="C13"/>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2" t="s">
        <v>9</v>
      </c>
      <c r="F4" s="12" t="s">
        <v>10</v>
      </c>
      <c r="G4" s="12" t="s">
        <v>11</v>
      </c>
      <c r="H4" s="12" t="s">
        <v>12</v>
      </c>
      <c r="I4" s="12" t="s">
        <v>13</v>
      </c>
      <c r="J4" s="12" t="s">
        <v>14</v>
      </c>
      <c r="K4" s="12" t="s">
        <v>15</v>
      </c>
      <c r="L4" s="12" t="s">
        <v>16</v>
      </c>
      <c r="M4" s="13" t="s">
        <v>17</v>
      </c>
    </row>
    <row r="5" ht="14.25" spans="1:13">
      <c r="A5" s="14">
        <v>1</v>
      </c>
      <c r="B5" s="15" t="s">
        <v>2</v>
      </c>
      <c r="C5" s="16" t="s">
        <v>18</v>
      </c>
      <c r="D5" s="17">
        <v>32</v>
      </c>
      <c r="E5" s="18">
        <v>0.0513</v>
      </c>
      <c r="F5" s="19">
        <v>800</v>
      </c>
      <c r="G5" s="19">
        <f>D5*F5</f>
        <v>25600</v>
      </c>
      <c r="H5" s="19">
        <f>D5*41</f>
        <v>1312</v>
      </c>
      <c r="I5" s="20">
        <f>H5*0.2</f>
        <v>262.4</v>
      </c>
      <c r="J5" s="20">
        <f>H5*0.45</f>
        <v>590.4</v>
      </c>
      <c r="K5" s="20">
        <f>H5*0.3</f>
        <v>393.6</v>
      </c>
      <c r="L5" s="21">
        <v>0</v>
      </c>
      <c r="M5" s="20">
        <f>H5*0.05</f>
        <v>65.6</v>
      </c>
    </row>
    <row r="6" ht="14.25" spans="1:13">
      <c r="A6" s="22" t="s">
        <v>19</v>
      </c>
      <c r="B6" s="16"/>
      <c r="C6" s="16"/>
      <c r="D6" s="23">
        <f>SUM(D5:D5)</f>
        <v>32</v>
      </c>
      <c r="E6" s="18"/>
      <c r="F6" s="19"/>
      <c r="G6" s="14">
        <f>SUM(G5:G5)</f>
        <v>25600</v>
      </c>
      <c r="H6" s="14">
        <f>SUM(H5:H5)</f>
        <v>1312</v>
      </c>
      <c r="I6" s="24">
        <f>SUM(I5:I5)</f>
        <v>262.4</v>
      </c>
      <c r="J6" s="25">
        <f>SUM(J5:J5)</f>
        <v>590.4</v>
      </c>
      <c r="K6" s="24">
        <f>SUM(K5:K5)</f>
        <v>393.6</v>
      </c>
      <c r="L6" s="26">
        <f>SUM(L5:L5)</f>
        <v>0</v>
      </c>
      <c r="M6" s="24">
        <f>SUM(M5:M5)</f>
        <v>65.6</v>
      </c>
    </row>
    <row r="7" ht="16" customHeight="1" spans="1:13">
      <c r="A7" s="27" t="s">
        <v>20</v>
      </c>
      <c r="C7" s="28"/>
      <c r="D7" s="27"/>
      <c r="F7" s="28"/>
      <c r="G7" s="27"/>
      <c r="H7" s="27"/>
      <c r="I7" s="27"/>
      <c r="J7" s="27"/>
      <c r="K7" s="27"/>
      <c r="L7" s="29"/>
      <c r="M7" s="30"/>
    </row>
    <row r="8" ht="15" customHeight="1" spans="1:13">
      <c r="A8" s="31"/>
      <c r="B8" s="31"/>
      <c r="C8" s="32"/>
      <c r="D8" s="31"/>
      <c r="E8" s="33"/>
      <c r="F8" s="33"/>
      <c r="G8" s="8"/>
      <c r="H8" s="8"/>
      <c r="I8" s="34"/>
      <c r="J8" s="34" t="s">
        <v>21</v>
      </c>
      <c r="K8" s="34"/>
      <c r="L8" s="34"/>
      <c r="M8" s="9"/>
    </row>
  </sheetData>
  <mergeCells count="7">
    <mergeCell ref="A1:M1"/>
    <mergeCell ref="A2:B2"/>
    <mergeCell ref="C2:G2"/>
    <mergeCell ref="A3:B3"/>
    <mergeCell ref="C3:G3"/>
    <mergeCell ref="J3:L3"/>
    <mergeCell ref="J8:L8"/>
  </mergeCells>
  <conditionalFormatting sqref="B5">
    <cfRule type="expression" dxfId="0" priority="1">
      <formula>AND(SUMPRODUCT(IFERROR(1*(($B$5&amp;"x")=(B5&amp;"x")),0))&gt;1,NOT(ISBLANK(B5)))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2026-07-03T07:55:51Z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9E60BE993B764A02B22AFE551BB5BD79_13</vt:lpwstr>
  </property>
  <property fmtid="{D5CDD505-2E9C-101B-9397-08002B2CF9AE}" pid="3" name="KSOProductBuildVer">
    <vt:lpwstr>2052-12.1.0.25225</vt:lpwstr>
  </property>
  <property fmtid="{D5CDD505-2E9C-101B-9397-08002B2CF9AE}" pid="4" name="CalculationRule">
    <vt:i4>0</vt:i4>
  </property>
</Properties>
</file>